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 Licitação\Documents\LICITAÇÕES 2025 - CÉSAR\A_PREFEITURA\A_FAZER\Z_OBRAS\REFORMA CENTRO ODONTOLÓGICO - CP 006-2025\"/>
    </mc:Choice>
  </mc:AlternateContent>
  <xr:revisionPtr revIDLastSave="0" documentId="13_ncr:1_{B23AD208-E717-4E3D-A88F-5ACC91D04D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O" sheetId="19" r:id="rId1"/>
  </sheets>
  <definedNames>
    <definedName name="_xlnm.Print_Area" localSheetId="0">CEO!$A$1:$F$50</definedName>
  </definedNames>
  <calcPr calcId="191029"/>
</workbook>
</file>

<file path=xl/calcChain.xml><?xml version="1.0" encoding="utf-8"?>
<calcChain xmlns="http://schemas.openxmlformats.org/spreadsheetml/2006/main">
  <c r="F37" i="19" l="1"/>
  <c r="F35" i="19"/>
  <c r="F34" i="19"/>
  <c r="F33" i="19"/>
  <c r="F32" i="19"/>
  <c r="F30" i="19"/>
  <c r="F29" i="19"/>
  <c r="F28" i="19"/>
  <c r="F27" i="19"/>
  <c r="F26" i="19"/>
  <c r="F24" i="19"/>
  <c r="F23" i="19"/>
  <c r="F22" i="19"/>
  <c r="F19" i="19"/>
  <c r="F18" i="19"/>
  <c r="F17" i="19"/>
  <c r="F16" i="19"/>
  <c r="F15" i="19"/>
  <c r="F14" i="19"/>
  <c r="F12" i="19"/>
  <c r="F11" i="19"/>
  <c r="F10" i="19" s="1"/>
  <c r="F9" i="19"/>
  <c r="F8" i="19" s="1"/>
  <c r="D38" i="19"/>
  <c r="F38" i="19" s="1"/>
  <c r="F36" i="19" l="1"/>
  <c r="F31" i="19"/>
  <c r="F25" i="19"/>
  <c r="F21" i="19"/>
  <c r="F13" i="19"/>
  <c r="F20" i="19" l="1"/>
  <c r="E39" i="19" s="1"/>
</calcChain>
</file>

<file path=xl/sharedStrings.xml><?xml version="1.0" encoding="utf-8"?>
<sst xmlns="http://schemas.openxmlformats.org/spreadsheetml/2006/main" count="101" uniqueCount="82">
  <si>
    <t>ITEM</t>
  </si>
  <si>
    <t>DESCRIÇÃO DOS SERVIÇOS</t>
  </si>
  <si>
    <t>Un.</t>
  </si>
  <si>
    <t>QUANT.</t>
  </si>
  <si>
    <t>M²</t>
  </si>
  <si>
    <t>M</t>
  </si>
  <si>
    <t>UNI</t>
  </si>
  <si>
    <t>M³</t>
  </si>
  <si>
    <t>1.1</t>
  </si>
  <si>
    <t>Reparo de trincas rasas até 5 mm de largura, na massa</t>
  </si>
  <si>
    <t>Limpeza final de obra (inclusive resíduos de obras como entulho e demais (objetos)</t>
  </si>
  <si>
    <t>Reboco</t>
  </si>
  <si>
    <t>Chapisco</t>
  </si>
  <si>
    <t>Soleira em granilite moldado no local</t>
  </si>
  <si>
    <t>Barra de apoio reta, para pessoas com mobilidade reduzida, em tubo de aço inoxidável de 1 1/2' x 500 mm</t>
  </si>
  <si>
    <t>2.2</t>
  </si>
  <si>
    <t>Placa em lona com impressão digital e estrutura em madeira</t>
  </si>
  <si>
    <t>Esmalte à base de água em madeira, inclusive preparo</t>
  </si>
  <si>
    <t>Esmalte à base água em superfície metálica, inclusive preparo</t>
  </si>
  <si>
    <t>Lavatório de louça para canto sem coluna para pessoas com mobilidade reduzida</t>
  </si>
  <si>
    <t xml:space="preserve">SERVIÇOS COMPLEMENTARES </t>
  </si>
  <si>
    <t>Bacia sifonada de louça sem tampa - 6 litros</t>
  </si>
  <si>
    <t>Lavatório de louça com coluna</t>
  </si>
  <si>
    <t>Bacia sifonada de louça para pessoas com mobilidade reduzida com tampa e assento almofadado - capacidade de 6 litros</t>
  </si>
  <si>
    <t>Placa cerâmica esmaltada PEI-4 para área interna com saída para o exterior, 
grupo de absorção BIIb, tráfego médio, assentado com argamassa 
colante industrializada</t>
  </si>
  <si>
    <t>Rejuntamento em placas cerâmicas com argamassa industrializada para rejunte, juntas acima de 3 até 5 mm</t>
  </si>
  <si>
    <t>Demolição manual de concreto simples</t>
  </si>
  <si>
    <t>Demolição manual de revestimento cerâmico, incluindo a base - 
Banheiros acessiveis</t>
  </si>
  <si>
    <t>Torneira de mesa para lavatório com bica móvel e alavanca</t>
  </si>
  <si>
    <t>3.2</t>
  </si>
  <si>
    <t>5.3</t>
  </si>
  <si>
    <t>3.1</t>
  </si>
  <si>
    <t>3.3</t>
  </si>
  <si>
    <t>ANEXO I - PLANILHA DE PROPOSTA</t>
  </si>
  <si>
    <t>Razão Social:</t>
  </si>
  <si>
    <t>CNPJ:</t>
  </si>
  <si>
    <t>VALOR GLOBAL</t>
  </si>
  <si>
    <t>NOS PREÇOS ESTÃO COMPUTADAS TODAS AS DESPESAS</t>
  </si>
  <si>
    <t xml:space="preserve">VALIDADE DA PROPOSTA POR 60 DIAS </t>
  </si>
  <si>
    <t>DECLARO EXPRESSAMENTE QUE ACEITO E ME SUBMETO AS NORMAS DO PRESENTE EDITAL, E QUE  OS SERVIÇOS PROPOSTOS ESTÃO DENTRO DOS PADRÕES DE QUALIDADE.</t>
  </si>
  <si>
    <t>CIDADE:</t>
  </si>
  <si>
    <t>DATA:</t>
  </si>
  <si>
    <t>NOME DO RESPONSÁVEL PELO PREENCHIMENTO:</t>
  </si>
  <si>
    <t>RG:</t>
  </si>
  <si>
    <t>CPF:</t>
  </si>
  <si>
    <t xml:space="preserve">ASSINATURA DO RESPONSÁVEL </t>
  </si>
  <si>
    <t>Preço unitário</t>
  </si>
  <si>
    <t>Preço Total</t>
  </si>
  <si>
    <r>
      <rPr>
        <b/>
        <sz val="12"/>
        <rFont val="Times New Roman"/>
        <family val="1"/>
      </rPr>
      <t>OBJETO:</t>
    </r>
    <r>
      <rPr>
        <sz val="12"/>
        <rFont val="Times New Roman"/>
        <family val="1"/>
      </rPr>
      <t xml:space="preserve"> Contratação de empresa de obras e serviços de engenharia para execução de REFORMA E REVITALIZAÇÃO DO CENTRO DE ESPECIALIDADES ODONTOLÓGICAS, do Município de Viradouro-SP, com o fornecimento da mão de obra e materiais necessários à execução. Recurso do Convênio nº 000779/2025 com a Secretaria da Saúde do Governo do Estado de São Paulo.</t>
    </r>
  </si>
  <si>
    <t>Obs: os itens como andaimes, tapume, e itens de proteção não são inclusos na planilha orçamentária, esses itens são de responsabilidade da empresa contratada.</t>
  </si>
  <si>
    <t>SERVIÇOS PRELIMINARES</t>
  </si>
  <si>
    <t>PISOS</t>
  </si>
  <si>
    <t xml:space="preserve">Regularização de piso com nata de cimento e bianco </t>
  </si>
  <si>
    <t xml:space="preserve">Cimentado desempenado e alisado (queimado)(rampa de acesso a entrada)	</t>
  </si>
  <si>
    <t>Remoção de pintura em superfícies de metálicas com lixamento</t>
  </si>
  <si>
    <t>Tinta acrílica antimofo em massa, inclusive preparo (parees internas/externas)</t>
  </si>
  <si>
    <t>Barra de apoio reta, para pessoas com mobilidade reduzida, em tubo de aço inoxidável de 1 1/2´ x 800 mm</t>
  </si>
  <si>
    <t>DEMOLIÇÕES</t>
  </si>
  <si>
    <t>LOUÇAS METAIS E APARELHOS</t>
  </si>
  <si>
    <t>REVESTIMENTO</t>
  </si>
  <si>
    <t>PAREDES INTERNAS/ EXTERNAS</t>
  </si>
  <si>
    <t>PINTURA</t>
  </si>
  <si>
    <t>2.1</t>
  </si>
  <si>
    <t>3.4</t>
  </si>
  <si>
    <t>3.5</t>
  </si>
  <si>
    <t>3.6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</si>
  <si>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</si>
  <si>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</si>
  <si>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</si>
  <si>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</si>
  <si>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</si>
  <si>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</si>
  <si>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</si>
  <si>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</si>
  <si>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4.2.4</t>
  </si>
  <si>
    <t>4.2.5</t>
  </si>
  <si>
    <t>5.1</t>
  </si>
  <si>
    <t>5.2</t>
  </si>
  <si>
    <t>5.4</t>
  </si>
  <si>
    <t>6.1</t>
  </si>
  <si>
    <t>6.2</t>
  </si>
  <si>
    <t>PROCESSO ADMINISTRATIVO Nº 195/2025 - CONCORRÊNCIA Nº 006/2025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</si>
</sst>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&quot;R$&quot;\ #,##0.00"/>
    <numFmt numFmtId="166" formatCode="0.00;[Red]0.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MS Sans Serif"/>
      <family val="2"/>
    </font>
    <font>
      <b/>
      <sz val="9"/>
      <name val="Times New Roman"/>
      <family val="1"/>
    </font>
    <font>
      <sz val="9"/>
      <name val="Calibri"/>
      <family val="2"/>
      <scheme val="minor"/>
    </font>
    <font>
      <sz val="9"/>
      <color rgb="FF333333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49" fontId="12" fillId="9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</xf>
    <xf numFmtId="0" fontId="1" fillId="0" borderId="0" xfId="0" applyFont="1" applyProtection="1"/>
    <xf numFmtId="0" fontId="8" fillId="5" borderId="4" xfId="0" applyFont="1" applyFill="1" applyBorder="1" applyAlignment="1" applyProtection="1">
      <alignment horizontal="right" vertical="center"/>
    </xf>
    <xf numFmtId="0" fontId="8" fillId="5" borderId="3" xfId="0" applyFont="1" applyFill="1" applyBorder="1" applyAlignment="1" applyProtection="1">
      <alignment horizontal="right" vertical="center"/>
    </xf>
    <xf numFmtId="0" fontId="8" fillId="5" borderId="2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justify" vertical="center" wrapText="1"/>
    </xf>
    <xf numFmtId="0" fontId="4" fillId="2" borderId="0" xfId="0" applyFont="1" applyFill="1" applyAlignment="1" applyProtection="1">
      <alignment vertical="center" wrapText="1"/>
    </xf>
    <xf numFmtId="166" fontId="4" fillId="2" borderId="0" xfId="0" applyNumberFormat="1" applyFont="1" applyFill="1" applyAlignment="1" applyProtection="1">
      <alignment horizontal="center" vertical="center" wrapText="1"/>
    </xf>
    <xf numFmtId="165" fontId="13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166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2" xfId="1" applyNumberFormat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165" fontId="4" fillId="4" borderId="2" xfId="0" applyNumberFormat="1" applyFont="1" applyFill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center" vertical="center" wrapText="1"/>
    </xf>
    <xf numFmtId="166" fontId="13" fillId="0" borderId="2" xfId="0" applyNumberFormat="1" applyFont="1" applyBorder="1" applyAlignment="1" applyProtection="1">
      <alignment horizontal="center" vertical="center" wrapText="1"/>
    </xf>
    <xf numFmtId="165" fontId="9" fillId="0" borderId="2" xfId="1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top" wrapText="1"/>
    </xf>
    <xf numFmtId="166" fontId="9" fillId="0" borderId="2" xfId="0" applyNumberFormat="1" applyFont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165" fontId="3" fillId="4" borderId="2" xfId="0" applyNumberFormat="1" applyFont="1" applyFill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wrapText="1"/>
    </xf>
    <xf numFmtId="0" fontId="3" fillId="4" borderId="2" xfId="0" applyFont="1" applyFill="1" applyBorder="1" applyAlignment="1" applyProtection="1">
      <alignment vertical="center" wrapText="1"/>
    </xf>
    <xf numFmtId="166" fontId="3" fillId="4" borderId="2" xfId="0" applyNumberFormat="1" applyFont="1" applyFill="1" applyBorder="1" applyAlignment="1" applyProtection="1">
      <alignment horizontal="center" vertical="center" wrapText="1"/>
    </xf>
    <xf numFmtId="165" fontId="9" fillId="4" borderId="2" xfId="0" applyNumberFormat="1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165" fontId="3" fillId="3" borderId="2" xfId="0" applyNumberFormat="1" applyFont="1" applyFill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wrapText="1"/>
    </xf>
    <xf numFmtId="0" fontId="9" fillId="2" borderId="2" xfId="0" applyFont="1" applyFill="1" applyBorder="1" applyAlignment="1" applyProtection="1">
      <alignment horizontal="center" vertical="center" wrapText="1"/>
    </xf>
    <xf numFmtId="166" fontId="9" fillId="2" borderId="2" xfId="0" applyNumberFormat="1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/>
    </xf>
    <xf numFmtId="165" fontId="16" fillId="0" borderId="4" xfId="1" applyNumberFormat="1" applyFont="1" applyBorder="1" applyAlignment="1" applyProtection="1">
      <alignment horizontal="center" vertical="center"/>
    </xf>
    <xf numFmtId="165" fontId="16" fillId="0" borderId="3" xfId="1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166" fontId="1" fillId="0" borderId="0" xfId="0" applyNumberFormat="1" applyFont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left" vertical="center" wrapText="1"/>
    </xf>
    <xf numFmtId="0" fontId="7" fillId="7" borderId="2" xfId="0" applyFont="1" applyFill="1" applyBorder="1" applyAlignment="1" applyProtection="1">
      <alignment horizontal="center" vertical="center"/>
    </xf>
    <xf numFmtId="0" fontId="7" fillId="8" borderId="2" xfId="0" applyFont="1" applyFill="1" applyBorder="1" applyAlignment="1" applyProtection="1">
      <alignment horizontal="center" vertical="center" wrapText="1"/>
    </xf>
    <xf numFmtId="0" fontId="7" fillId="7" borderId="2" xfId="0" applyFont="1" applyFill="1" applyBorder="1" applyAlignment="1" applyProtection="1">
      <alignment horizontal="right" vertical="center" wrapText="1"/>
    </xf>
    <xf numFmtId="0" fontId="12" fillId="7" borderId="2" xfId="0" applyFont="1" applyFill="1" applyBorder="1" applyAlignment="1" applyProtection="1">
      <alignment horizontal="right" vertical="center" wrapText="1"/>
    </xf>
    <xf numFmtId="0" fontId="1" fillId="0" borderId="1" xfId="0" applyFont="1" applyBorder="1" applyProtection="1"/>
    <xf numFmtId="0" fontId="1" fillId="0" borderId="0" xfId="0" applyFont="1" applyAlignment="1" applyProtection="1">
      <alignment horizontal="left" wrapText="1"/>
    </xf>
    <xf numFmtId="165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1" applyNumberFormat="1" applyFont="1" applyFill="1" applyBorder="1" applyAlignment="1" applyProtection="1">
      <alignment horizontal="center" vertical="center"/>
      <protection locked="0"/>
    </xf>
    <xf numFmtId="165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9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Normal 2" xfId="2" xr:uid="{07E955F2-5ECF-4975-9172-07D3D833F8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1AE8-D700-42B0-AD48-DCD6AC0DC760}">
  <dimension ref="A1:F50"/>
  <sheetViews>
    <sheetView tabSelected="1" view="pageBreakPreview" zoomScale="115" zoomScaleNormal="115" zoomScaleSheetLayoutView="115" workbookViewId="0">
      <selection activeCell="C2" sqref="C2:F2"/>
    </sheetView>
  </sheetViews>
  <sheetFormatPr defaultColWidth="9.109375" defaultRowHeight="11.4" x14ac:dyDescent="0.2"/>
  <cols>
    <col min="1" max="1" width="4.88671875" style="64" bestFit="1" customWidth="1"/>
    <col min="2" max="2" width="51.109375" style="65" customWidth="1"/>
    <col min="3" max="3" width="4" style="5" bestFit="1" customWidth="1"/>
    <col min="4" max="4" width="6.77734375" style="57" customWidth="1"/>
    <col min="5" max="5" width="10.88671875" style="58" customWidth="1"/>
    <col min="6" max="6" width="11.6640625" style="58" bestFit="1" customWidth="1"/>
    <col min="7" max="16384" width="9.109375" style="5"/>
  </cols>
  <sheetData>
    <row r="1" spans="1:6" ht="33" customHeight="1" x14ac:dyDescent="0.2">
      <c r="A1" s="4" t="s">
        <v>33</v>
      </c>
      <c r="B1" s="4"/>
      <c r="C1" s="4"/>
      <c r="D1" s="4"/>
      <c r="E1" s="4"/>
      <c r="F1" s="4"/>
    </row>
    <row r="2" spans="1:6" ht="22.2" customHeight="1" x14ac:dyDescent="0.2">
      <c r="A2" s="6" t="s">
        <v>34</v>
      </c>
      <c r="B2" s="7"/>
      <c r="C2" s="1"/>
      <c r="D2" s="1"/>
      <c r="E2" s="1"/>
      <c r="F2" s="1"/>
    </row>
    <row r="3" spans="1:6" ht="22.2" customHeight="1" x14ac:dyDescent="0.2">
      <c r="A3" s="6" t="s">
        <v>35</v>
      </c>
      <c r="B3" s="7"/>
      <c r="C3" s="2"/>
      <c r="D3" s="2"/>
      <c r="E3" s="2"/>
      <c r="F3" s="2"/>
    </row>
    <row r="4" spans="1:6" ht="34.200000000000003" customHeight="1" x14ac:dyDescent="0.2">
      <c r="A4" s="8" t="s">
        <v>81</v>
      </c>
      <c r="B4" s="8"/>
      <c r="C4" s="8"/>
      <c r="D4" s="8"/>
      <c r="E4" s="8"/>
      <c r="F4" s="8"/>
    </row>
    <row r="5" spans="1:6" ht="76.8" customHeight="1" x14ac:dyDescent="0.2">
      <c r="A5" s="9" t="s">
        <v>48</v>
      </c>
      <c r="B5" s="9"/>
      <c r="C5" s="9"/>
      <c r="D5" s="9"/>
      <c r="E5" s="9"/>
      <c r="F5" s="9"/>
    </row>
    <row r="6" spans="1:6" ht="26.25" customHeight="1" x14ac:dyDescent="0.2">
      <c r="A6" s="10"/>
      <c r="B6" s="10"/>
      <c r="C6" s="10"/>
      <c r="D6" s="11"/>
      <c r="E6" s="12"/>
      <c r="F6" s="13"/>
    </row>
    <row r="7" spans="1:6" ht="12" x14ac:dyDescent="0.2">
      <c r="A7" s="14" t="s">
        <v>0</v>
      </c>
      <c r="B7" s="15" t="s">
        <v>1</v>
      </c>
      <c r="C7" s="16" t="s">
        <v>2</v>
      </c>
      <c r="D7" s="17" t="s">
        <v>3</v>
      </c>
      <c r="E7" s="18" t="s">
        <v>46</v>
      </c>
      <c r="F7" s="18" t="s">
        <v>47</v>
      </c>
    </row>
    <row r="8" spans="1:6" ht="12" x14ac:dyDescent="0.2">
      <c r="A8" s="19">
        <v>1</v>
      </c>
      <c r="B8" s="20" t="s">
        <v>50</v>
      </c>
      <c r="C8" s="21"/>
      <c r="D8" s="21"/>
      <c r="E8" s="22"/>
      <c r="F8" s="23">
        <f>SUM(F9)</f>
        <v>0</v>
      </c>
    </row>
    <row r="9" spans="1:6" ht="12" x14ac:dyDescent="0.2">
      <c r="A9" s="24" t="s">
        <v>8</v>
      </c>
      <c r="B9" s="25" t="s">
        <v>16</v>
      </c>
      <c r="C9" s="26" t="s">
        <v>4</v>
      </c>
      <c r="D9" s="27">
        <v>6</v>
      </c>
      <c r="E9" s="66"/>
      <c r="F9" s="28">
        <f>(D9*E9)</f>
        <v>0</v>
      </c>
    </row>
    <row r="10" spans="1:6" ht="12" x14ac:dyDescent="0.2">
      <c r="A10" s="19">
        <v>2</v>
      </c>
      <c r="B10" s="20" t="s">
        <v>57</v>
      </c>
      <c r="C10" s="21"/>
      <c r="D10" s="21"/>
      <c r="E10" s="22"/>
      <c r="F10" s="23">
        <f>SUM(F11:F12)</f>
        <v>0</v>
      </c>
    </row>
    <row r="11" spans="1:6" ht="24" x14ac:dyDescent="0.2">
      <c r="A11" s="24" t="s">
        <v>62</v>
      </c>
      <c r="B11" s="29" t="s">
        <v>27</v>
      </c>
      <c r="C11" s="24" t="s">
        <v>4</v>
      </c>
      <c r="D11" s="30">
        <v>250</v>
      </c>
      <c r="E11" s="67"/>
      <c r="F11" s="28">
        <f t="shared" ref="F11:F12" si="0">(D11*E11)</f>
        <v>0</v>
      </c>
    </row>
    <row r="12" spans="1:6" ht="12" x14ac:dyDescent="0.2">
      <c r="A12" s="24" t="s">
        <v>15</v>
      </c>
      <c r="B12" s="29" t="s">
        <v>26</v>
      </c>
      <c r="C12" s="24" t="s">
        <v>7</v>
      </c>
      <c r="D12" s="30">
        <v>5</v>
      </c>
      <c r="E12" s="67"/>
      <c r="F12" s="28">
        <f t="shared" si="0"/>
        <v>0</v>
      </c>
    </row>
    <row r="13" spans="1:6" ht="12" x14ac:dyDescent="0.2">
      <c r="A13" s="19">
        <v>3</v>
      </c>
      <c r="B13" s="31" t="s">
        <v>58</v>
      </c>
      <c r="C13" s="32"/>
      <c r="D13" s="32"/>
      <c r="E13" s="33"/>
      <c r="F13" s="34">
        <f>SUM(F14:F19)</f>
        <v>0</v>
      </c>
    </row>
    <row r="14" spans="1:6" ht="24" x14ac:dyDescent="0.2">
      <c r="A14" s="24" t="s">
        <v>31</v>
      </c>
      <c r="B14" s="35" t="s">
        <v>23</v>
      </c>
      <c r="C14" s="24" t="s">
        <v>6</v>
      </c>
      <c r="D14" s="30">
        <v>2</v>
      </c>
      <c r="E14" s="68"/>
      <c r="F14" s="28">
        <f t="shared" ref="F14:F19" si="1">(D14*E14)</f>
        <v>0</v>
      </c>
    </row>
    <row r="15" spans="1:6" ht="24" x14ac:dyDescent="0.25">
      <c r="A15" s="24" t="s">
        <v>29</v>
      </c>
      <c r="B15" s="36" t="s">
        <v>19</v>
      </c>
      <c r="C15" s="24" t="s">
        <v>6</v>
      </c>
      <c r="D15" s="30">
        <v>2</v>
      </c>
      <c r="E15" s="68"/>
      <c r="F15" s="28">
        <f t="shared" si="1"/>
        <v>0</v>
      </c>
    </row>
    <row r="16" spans="1:6" ht="24" x14ac:dyDescent="0.2">
      <c r="A16" s="24" t="s">
        <v>32</v>
      </c>
      <c r="B16" s="35" t="s">
        <v>14</v>
      </c>
      <c r="C16" s="24" t="s">
        <v>6</v>
      </c>
      <c r="D16" s="30">
        <v>2</v>
      </c>
      <c r="E16" s="68"/>
      <c r="F16" s="28">
        <f t="shared" si="1"/>
        <v>0</v>
      </c>
    </row>
    <row r="17" spans="1:6" ht="12" x14ac:dyDescent="0.2">
      <c r="A17" s="24" t="s">
        <v>63</v>
      </c>
      <c r="B17" s="35" t="s">
        <v>21</v>
      </c>
      <c r="C17" s="24" t="s">
        <v>6</v>
      </c>
      <c r="D17" s="30">
        <v>2</v>
      </c>
      <c r="E17" s="68"/>
      <c r="F17" s="28">
        <f t="shared" si="1"/>
        <v>0</v>
      </c>
    </row>
    <row r="18" spans="1:6" ht="12" x14ac:dyDescent="0.25">
      <c r="A18" s="24" t="s">
        <v>64</v>
      </c>
      <c r="B18" s="36" t="s">
        <v>22</v>
      </c>
      <c r="C18" s="24" t="s">
        <v>6</v>
      </c>
      <c r="D18" s="30">
        <v>2</v>
      </c>
      <c r="E18" s="68"/>
      <c r="F18" s="28">
        <f t="shared" si="1"/>
        <v>0</v>
      </c>
    </row>
    <row r="19" spans="1:6" ht="12" x14ac:dyDescent="0.2">
      <c r="A19" s="24" t="s">
        <v>65</v>
      </c>
      <c r="B19" s="35" t="s">
        <v>28</v>
      </c>
      <c r="C19" s="24" t="s">
        <v>6</v>
      </c>
      <c r="D19" s="30">
        <v>4</v>
      </c>
      <c r="E19" s="68"/>
      <c r="F19" s="28">
        <f t="shared" si="1"/>
        <v>0</v>
      </c>
    </row>
    <row r="20" spans="1:6" ht="12" x14ac:dyDescent="0.2">
      <c r="A20" s="19">
        <v>4</v>
      </c>
      <c r="B20" s="37" t="s">
        <v>59</v>
      </c>
      <c r="C20" s="37"/>
      <c r="D20" s="38"/>
      <c r="E20" s="39"/>
      <c r="F20" s="34">
        <f>SUM(F21+F25)</f>
        <v>0</v>
      </c>
    </row>
    <row r="21" spans="1:6" ht="12" x14ac:dyDescent="0.2">
      <c r="A21" s="40" t="s">
        <v>66</v>
      </c>
      <c r="B21" s="41" t="s">
        <v>60</v>
      </c>
      <c r="C21" s="42"/>
      <c r="D21" s="42"/>
      <c r="E21" s="43"/>
      <c r="F21" s="44">
        <f>SUM(F22:F24)</f>
        <v>0</v>
      </c>
    </row>
    <row r="22" spans="1:6" ht="12" x14ac:dyDescent="0.2">
      <c r="A22" s="24" t="s">
        <v>67</v>
      </c>
      <c r="B22" s="35" t="s">
        <v>12</v>
      </c>
      <c r="C22" s="45" t="s">
        <v>4</v>
      </c>
      <c r="D22" s="30">
        <v>100</v>
      </c>
      <c r="E22" s="68"/>
      <c r="F22" s="28">
        <f t="shared" ref="F22:F24" si="2">(D22*E22)</f>
        <v>0</v>
      </c>
    </row>
    <row r="23" spans="1:6" ht="12" x14ac:dyDescent="0.2">
      <c r="A23" s="24" t="s">
        <v>68</v>
      </c>
      <c r="B23" s="35" t="s">
        <v>11</v>
      </c>
      <c r="C23" s="45" t="s">
        <v>4</v>
      </c>
      <c r="D23" s="30">
        <v>100</v>
      </c>
      <c r="E23" s="68"/>
      <c r="F23" s="28">
        <f t="shared" si="2"/>
        <v>0</v>
      </c>
    </row>
    <row r="24" spans="1:6" ht="12" x14ac:dyDescent="0.25">
      <c r="A24" s="24" t="s">
        <v>69</v>
      </c>
      <c r="B24" s="36" t="s">
        <v>9</v>
      </c>
      <c r="C24" s="24" t="s">
        <v>5</v>
      </c>
      <c r="D24" s="30">
        <v>80</v>
      </c>
      <c r="E24" s="67"/>
      <c r="F24" s="28">
        <f t="shared" si="2"/>
        <v>0</v>
      </c>
    </row>
    <row r="25" spans="1:6" ht="12" x14ac:dyDescent="0.2">
      <c r="A25" s="40" t="s">
        <v>70</v>
      </c>
      <c r="B25" s="41" t="s">
        <v>51</v>
      </c>
      <c r="C25" s="42"/>
      <c r="D25" s="42"/>
      <c r="E25" s="43"/>
      <c r="F25" s="44">
        <f>SUM(F26:F30)</f>
        <v>0</v>
      </c>
    </row>
    <row r="26" spans="1:6" ht="12" x14ac:dyDescent="0.2">
      <c r="A26" s="24" t="s">
        <v>71</v>
      </c>
      <c r="B26" s="35" t="s">
        <v>52</v>
      </c>
      <c r="C26" s="45" t="s">
        <v>4</v>
      </c>
      <c r="D26" s="30">
        <v>420</v>
      </c>
      <c r="E26" s="68"/>
      <c r="F26" s="28">
        <f t="shared" ref="F26:F30" si="3">(D26*E26)</f>
        <v>0</v>
      </c>
    </row>
    <row r="27" spans="1:6" ht="48" x14ac:dyDescent="0.25">
      <c r="A27" s="24" t="s">
        <v>72</v>
      </c>
      <c r="B27" s="36" t="s">
        <v>24</v>
      </c>
      <c r="C27" s="45" t="s">
        <v>4</v>
      </c>
      <c r="D27" s="30">
        <v>420</v>
      </c>
      <c r="E27" s="68"/>
      <c r="F27" s="28">
        <f t="shared" si="3"/>
        <v>0</v>
      </c>
    </row>
    <row r="28" spans="1:6" ht="24" x14ac:dyDescent="0.25">
      <c r="A28" s="24" t="s">
        <v>73</v>
      </c>
      <c r="B28" s="36" t="s">
        <v>25</v>
      </c>
      <c r="C28" s="45" t="s">
        <v>4</v>
      </c>
      <c r="D28" s="30">
        <v>420</v>
      </c>
      <c r="E28" s="68"/>
      <c r="F28" s="28">
        <f t="shared" si="3"/>
        <v>0</v>
      </c>
    </row>
    <row r="29" spans="1:6" ht="12" x14ac:dyDescent="0.2">
      <c r="A29" s="24" t="s">
        <v>74</v>
      </c>
      <c r="B29" s="46" t="s">
        <v>13</v>
      </c>
      <c r="C29" s="45" t="s">
        <v>5</v>
      </c>
      <c r="D29" s="30">
        <v>3.3</v>
      </c>
      <c r="E29" s="68"/>
      <c r="F29" s="28">
        <f t="shared" si="3"/>
        <v>0</v>
      </c>
    </row>
    <row r="30" spans="1:6" ht="24" x14ac:dyDescent="0.2">
      <c r="A30" s="24" t="s">
        <v>75</v>
      </c>
      <c r="B30" s="29" t="s">
        <v>53</v>
      </c>
      <c r="C30" s="24" t="s">
        <v>4</v>
      </c>
      <c r="D30" s="30">
        <v>45</v>
      </c>
      <c r="E30" s="67"/>
      <c r="F30" s="28">
        <f t="shared" si="3"/>
        <v>0</v>
      </c>
    </row>
    <row r="31" spans="1:6" ht="12" x14ac:dyDescent="0.2">
      <c r="A31" s="19">
        <v>5</v>
      </c>
      <c r="B31" s="31" t="s">
        <v>61</v>
      </c>
      <c r="C31" s="32"/>
      <c r="D31" s="32"/>
      <c r="E31" s="33"/>
      <c r="F31" s="34">
        <f>SUM(F32:F35)</f>
        <v>0</v>
      </c>
    </row>
    <row r="32" spans="1:6" ht="12" x14ac:dyDescent="0.2">
      <c r="A32" s="24" t="s">
        <v>76</v>
      </c>
      <c r="B32" s="35" t="s">
        <v>17</v>
      </c>
      <c r="C32" s="24" t="s">
        <v>4</v>
      </c>
      <c r="D32" s="30">
        <v>72.8</v>
      </c>
      <c r="E32" s="67"/>
      <c r="F32" s="28">
        <f t="shared" ref="F32:F35" si="4">(D32*E32)</f>
        <v>0</v>
      </c>
    </row>
    <row r="33" spans="1:6" ht="12" x14ac:dyDescent="0.2">
      <c r="A33" s="24" t="s">
        <v>77</v>
      </c>
      <c r="B33" s="35" t="s">
        <v>54</v>
      </c>
      <c r="C33" s="24" t="s">
        <v>4</v>
      </c>
      <c r="D33" s="30">
        <v>89.14</v>
      </c>
      <c r="E33" s="67"/>
      <c r="F33" s="28">
        <f t="shared" si="4"/>
        <v>0</v>
      </c>
    </row>
    <row r="34" spans="1:6" ht="12" x14ac:dyDescent="0.2">
      <c r="A34" s="24" t="s">
        <v>30</v>
      </c>
      <c r="B34" s="35" t="s">
        <v>18</v>
      </c>
      <c r="C34" s="24" t="s">
        <v>4</v>
      </c>
      <c r="D34" s="30">
        <v>21.89</v>
      </c>
      <c r="E34" s="67"/>
      <c r="F34" s="28">
        <f t="shared" si="4"/>
        <v>0</v>
      </c>
    </row>
    <row r="35" spans="1:6" ht="25.2" customHeight="1" x14ac:dyDescent="0.25">
      <c r="A35" s="24" t="s">
        <v>78</v>
      </c>
      <c r="B35" s="36" t="s">
        <v>55</v>
      </c>
      <c r="C35" s="24" t="s">
        <v>4</v>
      </c>
      <c r="D35" s="30">
        <v>1115.8699999999999</v>
      </c>
      <c r="E35" s="67"/>
      <c r="F35" s="28">
        <f t="shared" si="4"/>
        <v>0</v>
      </c>
    </row>
    <row r="36" spans="1:6" ht="12" x14ac:dyDescent="0.2">
      <c r="A36" s="19">
        <v>6</v>
      </c>
      <c r="B36" s="31" t="s">
        <v>20</v>
      </c>
      <c r="C36" s="32"/>
      <c r="D36" s="32"/>
      <c r="E36" s="33"/>
      <c r="F36" s="34">
        <f>SUM(F37:F38)</f>
        <v>0</v>
      </c>
    </row>
    <row r="37" spans="1:6" ht="24" x14ac:dyDescent="0.25">
      <c r="A37" s="47" t="s">
        <v>79</v>
      </c>
      <c r="B37" s="48" t="s">
        <v>56</v>
      </c>
      <c r="C37" s="49" t="s">
        <v>6</v>
      </c>
      <c r="D37" s="50">
        <v>8</v>
      </c>
      <c r="E37" s="69"/>
      <c r="F37" s="28">
        <f t="shared" ref="F37:F38" si="5">(D37*E37)</f>
        <v>0</v>
      </c>
    </row>
    <row r="38" spans="1:6" ht="24" x14ac:dyDescent="0.2">
      <c r="A38" s="47" t="s">
        <v>80</v>
      </c>
      <c r="B38" s="46" t="s">
        <v>10</v>
      </c>
      <c r="C38" s="45" t="s">
        <v>4</v>
      </c>
      <c r="D38" s="30">
        <f>19.52+8.7+48.46+18.54+4.78</f>
        <v>100</v>
      </c>
      <c r="E38" s="68"/>
      <c r="F38" s="28">
        <f t="shared" si="5"/>
        <v>0</v>
      </c>
    </row>
    <row r="39" spans="1:6" s="54" customFormat="1" ht="19.8" customHeight="1" x14ac:dyDescent="0.3">
      <c r="A39" s="51" t="s">
        <v>36</v>
      </c>
      <c r="B39" s="51"/>
      <c r="C39" s="51"/>
      <c r="D39" s="51"/>
      <c r="E39" s="52">
        <f>SUM(F36+F31+F20+F13+F10+F8)</f>
        <v>0</v>
      </c>
      <c r="F39" s="53"/>
    </row>
    <row r="40" spans="1:6" ht="19.2" customHeight="1" x14ac:dyDescent="0.2">
      <c r="A40" s="55"/>
      <c r="B40" s="56"/>
    </row>
    <row r="41" spans="1:6" ht="28.2" customHeight="1" x14ac:dyDescent="0.2">
      <c r="A41" s="59" t="s">
        <v>49</v>
      </c>
      <c r="B41" s="59"/>
      <c r="C41" s="59"/>
      <c r="D41" s="59"/>
      <c r="E41" s="59"/>
      <c r="F41" s="59"/>
    </row>
    <row r="42" spans="1:6" ht="13.2" x14ac:dyDescent="0.2">
      <c r="A42" s="60" t="s">
        <v>37</v>
      </c>
      <c r="B42" s="60"/>
      <c r="C42" s="60"/>
      <c r="D42" s="60"/>
      <c r="E42" s="60"/>
      <c r="F42" s="60"/>
    </row>
    <row r="43" spans="1:6" ht="13.2" x14ac:dyDescent="0.2">
      <c r="A43" s="60" t="s">
        <v>38</v>
      </c>
      <c r="B43" s="60"/>
      <c r="C43" s="60"/>
      <c r="D43" s="60"/>
      <c r="E43" s="60"/>
      <c r="F43" s="60"/>
    </row>
    <row r="44" spans="1:6" ht="39" customHeight="1" x14ac:dyDescent="0.2">
      <c r="A44" s="61" t="s">
        <v>39</v>
      </c>
      <c r="B44" s="61"/>
      <c r="C44" s="61"/>
      <c r="D44" s="61"/>
      <c r="E44" s="61"/>
      <c r="F44" s="61"/>
    </row>
    <row r="45" spans="1:6" ht="13.8" customHeight="1" x14ac:dyDescent="0.2">
      <c r="A45" s="62" t="s">
        <v>40</v>
      </c>
      <c r="B45" s="62"/>
      <c r="C45" s="3"/>
      <c r="D45" s="3"/>
      <c r="E45" s="3"/>
      <c r="F45" s="3"/>
    </row>
    <row r="46" spans="1:6" ht="13.8" customHeight="1" x14ac:dyDescent="0.2">
      <c r="A46" s="62" t="s">
        <v>41</v>
      </c>
      <c r="B46" s="62"/>
      <c r="C46" s="3"/>
      <c r="D46" s="3"/>
      <c r="E46" s="3"/>
      <c r="F46" s="3"/>
    </row>
    <row r="47" spans="1:6" ht="13.8" customHeight="1" x14ac:dyDescent="0.2">
      <c r="A47" s="63" t="s">
        <v>42</v>
      </c>
      <c r="B47" s="63"/>
      <c r="C47" s="3"/>
      <c r="D47" s="3"/>
      <c r="E47" s="3"/>
      <c r="F47" s="3"/>
    </row>
    <row r="48" spans="1:6" ht="13.8" customHeight="1" x14ac:dyDescent="0.2">
      <c r="A48" s="62" t="s">
        <v>43</v>
      </c>
      <c r="B48" s="62"/>
      <c r="C48" s="3"/>
      <c r="D48" s="3"/>
      <c r="E48" s="3"/>
      <c r="F48" s="3"/>
    </row>
    <row r="49" spans="1:6" ht="13.8" customHeight="1" x14ac:dyDescent="0.2">
      <c r="A49" s="62" t="s">
        <v>44</v>
      </c>
      <c r="B49" s="62"/>
      <c r="C49" s="3"/>
      <c r="D49" s="3"/>
      <c r="E49" s="3"/>
      <c r="F49" s="3"/>
    </row>
    <row r="50" spans="1:6" ht="50.4" customHeight="1" x14ac:dyDescent="0.2">
      <c r="A50" s="62" t="s">
        <v>45</v>
      </c>
      <c r="B50" s="62"/>
      <c r="C50" s="3"/>
      <c r="D50" s="3"/>
      <c r="E50" s="3"/>
      <c r="F50" s="3"/>
    </row>
  </sheetData>
  <sheetProtection algorithmName="SHA-512" hashValue="Xs4Gk++Q3dIqz+herUrMKTc7sStRObrlOdRqFIYOVP51HiEXv59DWcDYMZmXsV+IRjK3U5nfN80MlCHnUFWgxQ==" saltValue="kOMlsskn2O1NQ/8HNfUSBQ==" spinCount="100000" sheet="1" objects="1" scenarios="1" formatCells="0" formatColumns="0"/>
  <mergeCells count="32">
    <mergeCell ref="A49:B49"/>
    <mergeCell ref="C49:F49"/>
    <mergeCell ref="A50:B50"/>
    <mergeCell ref="C50:F50"/>
    <mergeCell ref="A46:B46"/>
    <mergeCell ref="C46:F46"/>
    <mergeCell ref="A47:B47"/>
    <mergeCell ref="C47:F47"/>
    <mergeCell ref="A48:B48"/>
    <mergeCell ref="C48:F48"/>
    <mergeCell ref="A41:F41"/>
    <mergeCell ref="A42:F42"/>
    <mergeCell ref="A43:F43"/>
    <mergeCell ref="A44:F44"/>
    <mergeCell ref="A45:B45"/>
    <mergeCell ref="C45:F45"/>
    <mergeCell ref="A39:D39"/>
    <mergeCell ref="A5:F5"/>
    <mergeCell ref="B36:E36"/>
    <mergeCell ref="B31:E31"/>
    <mergeCell ref="B25:E25"/>
    <mergeCell ref="B21:E21"/>
    <mergeCell ref="E39:F39"/>
    <mergeCell ref="A4:F4"/>
    <mergeCell ref="B8:E8"/>
    <mergeCell ref="B13:E13"/>
    <mergeCell ref="B10:E10"/>
    <mergeCell ref="A1:F1"/>
    <mergeCell ref="A2:B2"/>
    <mergeCell ref="C2:F2"/>
    <mergeCell ref="A3:B3"/>
    <mergeCell ref="C3:F3"/>
  </mergeCells>
  <phoneticPr fontId="15" type="noConversion"/>
  <pageMargins left="0.78740157480314965" right="0.39370078740157483" top="1.5748031496062993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CEO</vt:lpstr>
      <vt:lpstr>CEO!Area_de_impressao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Viradouro licita</cp:lastModifiedBy>
  <cp:lastPrinted>2025-11-10T18:37:34Z</cp:lastPrinted>
  <dcterms:created xsi:type="dcterms:W3CDTF">2019-01-29T15:37:08Z</dcterms:created>
  <dcterms:modified xsi:type="dcterms:W3CDTF">2025-11-11T21:39:43Z</dcterms:modified>
</cp:coreProperties>
</file>